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Август 2023\"/>
    </mc:Choice>
  </mc:AlternateContent>
  <bookViews>
    <workbookView xWindow="0" yWindow="135" windowWidth="19035" windowHeight="12525"/>
  </bookViews>
  <sheets>
    <sheet name="стр.1" sheetId="1" r:id="rId1"/>
  </sheets>
  <externalReferences>
    <externalReference r:id="rId2"/>
  </externalReferences>
  <definedNames>
    <definedName name="_xlnm.Print_Area" localSheetId="0">стр.1!$A$1:$FI$40</definedName>
  </definedNames>
  <calcPr calcId="152511"/>
</workbook>
</file>

<file path=xl/calcChain.xml><?xml version="1.0" encoding="utf-8"?>
<calcChain xmlns="http://schemas.openxmlformats.org/spreadsheetml/2006/main">
  <c r="CZ18" i="1" l="1"/>
  <c r="DW19" i="1" l="1"/>
  <c r="DW20" i="1"/>
  <c r="DW21" i="1"/>
  <c r="DW22" i="1"/>
  <c r="CZ19" i="1"/>
  <c r="CZ20" i="1"/>
  <c r="CZ21" i="1"/>
  <c r="CZ22" i="1"/>
  <c r="DW18" i="1"/>
</calcChain>
</file>

<file path=xl/sharedStrings.xml><?xml version="1.0" encoding="utf-8"?>
<sst xmlns="http://schemas.openxmlformats.org/spreadsheetml/2006/main" count="37" uniqueCount="36">
  <si>
    <t>(в ред. Приказа ФАС России</t>
  </si>
  <si>
    <t>от 13.03.2014 № 158/14)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</si>
  <si>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</si>
  <si>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</si>
  <si>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</si>
  <si>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</si>
  <si>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</si>
  <si>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</si>
  <si>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Форма 9д-5</t>
  </si>
  <si>
    <t>В сфере грузовых железнодорожных перевозок в части показателей эксплуатационной работы</t>
  </si>
  <si>
    <t>С начала года</t>
  </si>
  <si>
    <t>Показатель</t>
  </si>
  <si>
    <t>№</t>
  </si>
  <si>
    <t>Оборот вагона (в часах) с разложением по элементам:</t>
  </si>
  <si>
    <t>За отчетный
месяц</t>
  </si>
  <si>
    <t>- в движении;</t>
  </si>
  <si>
    <t>- на промежуточных станциях;</t>
  </si>
  <si>
    <t>- на технических станциях</t>
  </si>
  <si>
    <t>в т.ч. по родам подвижного состава *:</t>
  </si>
  <si>
    <t>Скорости:</t>
  </si>
  <si>
    <t>- участковая скорость, км/час;</t>
  </si>
  <si>
    <t>- техническая скорость, км/час;</t>
  </si>
  <si>
    <t>- средняя скорость доставки отправки, км/сутки</t>
  </si>
  <si>
    <t>Количество локомотиво-часов маневровой работы</t>
  </si>
  <si>
    <t>В % к аналогичному
периоду предыдущего года</t>
  </si>
  <si>
    <t>Коэффициент порожнего пробега вагонов (отношение порожнего пробега
к общему, в %)</t>
  </si>
  <si>
    <r>
      <t>_____</t>
    </r>
    <r>
      <rPr>
        <sz val="10"/>
        <rFont val="Times New Roman"/>
        <family val="1"/>
        <charset val="204"/>
      </rPr>
      <t>* Разбивка по родам подвижного состава осуществляется в соответствии с классификатором родов подвижного состава.</t>
    </r>
  </si>
  <si>
    <t>Республика Саха (Якутия)</t>
  </si>
  <si>
    <t>кр</t>
  </si>
  <si>
    <t>пл</t>
  </si>
  <si>
    <t>пв</t>
  </si>
  <si>
    <t>цс</t>
  </si>
  <si>
    <t>пр</t>
  </si>
  <si>
    <t>- под грузовыми операциями</t>
  </si>
  <si>
    <t>АО "АК "ЖДЯ"</t>
  </si>
  <si>
    <t>Август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</si>
</sst>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6" fillId="0" borderId="0" xfId="0" applyFont="1" applyFill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vertical="top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/>
    <xf numFmtId="0" fontId="5" fillId="3" borderId="0" xfId="0" applyFont="1" applyFill="1"/>
    <xf numFmtId="0" fontId="5" fillId="2" borderId="0" xfId="0" applyFont="1" applyFill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49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2" borderId="4" xfId="0" applyFont="1" applyFill="1" applyBorder="1" applyAlignment="1"/>
    <xf numFmtId="0" fontId="1" fillId="2" borderId="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2" fontId="1" fillId="2" borderId="26" xfId="0" applyNumberFormat="1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2" fontId="1" fillId="2" borderId="13" xfId="0" applyNumberFormat="1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wrapText="1"/>
    </xf>
    <xf numFmtId="49" fontId="1" fillId="2" borderId="0" xfId="0" applyNumberFormat="1" applyFont="1" applyFill="1" applyBorder="1" applyAlignment="1">
      <alignment wrapText="1"/>
    </xf>
    <xf numFmtId="49" fontId="1" fillId="2" borderId="9" xfId="0" applyNumberFormat="1" applyFont="1" applyFill="1" applyBorder="1" applyAlignment="1">
      <alignment wrapText="1"/>
    </xf>
    <xf numFmtId="2" fontId="1" fillId="2" borderId="28" xfId="0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2" fontId="1" fillId="2" borderId="32" xfId="0" applyNumberFormat="1" applyFont="1" applyFill="1" applyBorder="1" applyAlignment="1">
      <alignment horizontal="center"/>
    </xf>
    <xf numFmtId="2" fontId="1" fillId="2" borderId="29" xfId="0" applyNumberFormat="1" applyFont="1" applyFill="1" applyBorder="1" applyAlignment="1">
      <alignment horizontal="center"/>
    </xf>
    <xf numFmtId="2" fontId="1" fillId="2" borderId="30" xfId="0" applyNumberFormat="1" applyFont="1" applyFill="1" applyBorder="1" applyAlignment="1">
      <alignment horizontal="center"/>
    </xf>
    <xf numFmtId="2" fontId="1" fillId="2" borderId="31" xfId="0" applyNumberFormat="1" applyFont="1" applyFill="1" applyBorder="1" applyAlignment="1">
      <alignment horizontal="center"/>
    </xf>
    <xf numFmtId="2" fontId="1" fillId="2" borderId="18" xfId="0" applyNumberFormat="1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2" fontId="1" fillId="2" borderId="16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2" fontId="1" fillId="2" borderId="34" xfId="0" applyNumberFormat="1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2" fontId="1" fillId="2" borderId="35" xfId="0" applyNumberFormat="1" applyFont="1" applyFill="1" applyBorder="1" applyAlignment="1">
      <alignment horizontal="center"/>
    </xf>
    <xf numFmtId="2" fontId="1" fillId="2" borderId="24" xfId="0" applyNumberFormat="1" applyFont="1" applyFill="1" applyBorder="1" applyAlignment="1">
      <alignment horizontal="center"/>
    </xf>
    <xf numFmtId="2" fontId="1" fillId="2" borderId="9" xfId="0" applyNumberFormat="1" applyFont="1" applyFill="1" applyBorder="1" applyAlignment="1">
      <alignment horizontal="center"/>
    </xf>
    <xf numFmtId="2" fontId="1" fillId="2" borderId="25" xfId="0" applyNumberFormat="1" applyFont="1" applyFill="1" applyBorder="1" applyAlignment="1">
      <alignment horizontal="center"/>
    </xf>
    <xf numFmtId="2" fontId="1" fillId="2" borderId="21" xfId="0" applyNumberFormat="1" applyFont="1" applyFill="1" applyBorder="1" applyAlignment="1">
      <alignment horizontal="center"/>
    </xf>
    <xf numFmtId="2" fontId="1" fillId="2" borderId="22" xfId="0" applyNumberFormat="1" applyFont="1" applyFill="1" applyBorder="1" applyAlignment="1">
      <alignment horizontal="center"/>
    </xf>
    <xf numFmtId="2" fontId="1" fillId="2" borderId="23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2" fontId="1" fillId="2" borderId="16" xfId="0" applyNumberFormat="1" applyFont="1" applyFill="1" applyBorder="1" applyAlignment="1">
      <alignment horizontal="center" vertical="center"/>
    </xf>
    <xf numFmtId="2" fontId="1" fillId="2" borderId="12" xfId="0" applyNumberFormat="1" applyFont="1" applyFill="1" applyBorder="1" applyAlignment="1">
      <alignment horizontal="center" vertical="center"/>
    </xf>
    <xf numFmtId="2" fontId="1" fillId="2" borderId="17" xfId="0" applyNumberFormat="1" applyFont="1" applyFill="1" applyBorder="1" applyAlignment="1">
      <alignment horizontal="center" vertical="center"/>
    </xf>
    <xf numFmtId="2" fontId="1" fillId="2" borderId="12" xfId="0" applyNumberFormat="1" applyFont="1" applyFill="1" applyBorder="1" applyAlignment="1">
      <alignment horizontal="center"/>
    </xf>
    <xf numFmtId="2" fontId="1" fillId="2" borderId="17" xfId="0" applyNumberFormat="1" applyFont="1" applyFill="1" applyBorder="1" applyAlignment="1">
      <alignment horizontal="center"/>
    </xf>
    <xf numFmtId="2" fontId="1" fillId="2" borderId="19" xfId="0" applyNumberFormat="1" applyFont="1" applyFill="1" applyBorder="1" applyAlignment="1">
      <alignment horizontal="center"/>
    </xf>
    <xf numFmtId="2" fontId="1" fillId="2" borderId="20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wrapText="1"/>
    </xf>
    <xf numFmtId="2" fontId="1" fillId="2" borderId="28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/>
    </xf>
    <xf numFmtId="2" fontId="1" fillId="0" borderId="29" xfId="0" applyNumberFormat="1" applyFont="1" applyFill="1" applyBorder="1" applyAlignment="1">
      <alignment horizontal="center" vertical="center"/>
    </xf>
    <xf numFmtId="2" fontId="1" fillId="0" borderId="30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2" fontId="1" fillId="0" borderId="3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8;&#1077;&#1093;&#1085;&#1086;&#1083;&#1086;&#1075;_&#1040;&#1083;&#1076;&#1072;&#1085;/Desktop/&#1054;&#1058;&#1063;&#1025;&#1058;&#1067;%20&#1044;&#1051;&#1071;%20&#1048;&#1043;&#1053;&#1040;&#1058;&#1068;&#1045;&#1042;&#1054;&#1049;/&#1092;&#1086;&#1088;&#1084;&#1072;%209&#1076;-5%20&#1079;&#1072;%202018%20-%202023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 - 2019"/>
      <sheetName val="2019 - 2020"/>
      <sheetName val="2020-2021"/>
      <sheetName val="2021-2022 "/>
      <sheetName val="2022-202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4">
          <cell r="N54">
            <v>196.37666666666667</v>
          </cell>
        </row>
        <row r="55">
          <cell r="N55">
            <v>15.360000000000001</v>
          </cell>
        </row>
        <row r="56">
          <cell r="N56">
            <v>1.7066666666666668</v>
          </cell>
        </row>
        <row r="57">
          <cell r="N57">
            <v>108.72</v>
          </cell>
        </row>
        <row r="58">
          <cell r="N58">
            <v>70.589999999999989</v>
          </cell>
        </row>
        <row r="61">
          <cell r="N61">
            <v>110.86375611592021</v>
          </cell>
        </row>
        <row r="62">
          <cell r="N62">
            <v>100.3921568627451</v>
          </cell>
        </row>
        <row r="63">
          <cell r="N63">
            <v>100.78740157480317</v>
          </cell>
        </row>
        <row r="64">
          <cell r="N64">
            <v>96.076352067868513</v>
          </cell>
        </row>
        <row r="65">
          <cell r="N65">
            <v>150.06377551020404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L40"/>
  <sheetViews>
    <sheetView tabSelected="1" view="pageBreakPreview" zoomScaleNormal="100" zoomScaleSheetLayoutView="100" workbookViewId="0">
      <selection activeCell="AZ34" sqref="AZ34:EY34"/>
    </sheetView>
  </sheetViews>
  <sheetFormatPr defaultColWidth="0.85546875" defaultRowHeight="12.75" x14ac:dyDescent="0.2"/>
  <cols>
    <col min="1" max="16384" width="0.85546875" style="1"/>
  </cols>
  <sheetData>
    <row r="1" spans="1:165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11" t="s">
        <v>0</v>
      </c>
      <c r="EZ1" s="5"/>
      <c r="FA1" s="5"/>
      <c r="FB1" s="5"/>
      <c r="FC1" s="5"/>
      <c r="FD1" s="5"/>
      <c r="FE1" s="5"/>
      <c r="FF1" s="5"/>
      <c r="FG1" s="5"/>
      <c r="FH1" s="5"/>
      <c r="FI1" s="5"/>
    </row>
    <row r="2" spans="1:165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11" t="s">
        <v>1</v>
      </c>
      <c r="EZ2" s="5"/>
      <c r="FA2" s="5"/>
      <c r="FB2" s="5"/>
      <c r="FC2" s="5"/>
      <c r="FD2" s="5"/>
      <c r="FE2" s="5"/>
      <c r="FF2" s="5"/>
      <c r="FG2" s="5"/>
      <c r="FH2" s="5"/>
      <c r="FI2" s="5"/>
    </row>
    <row r="3" spans="1:165" ht="10.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</row>
    <row r="4" spans="1:165" s="2" customFormat="1" ht="12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3" t="s">
        <v>8</v>
      </c>
      <c r="EZ4" s="12"/>
      <c r="FA4" s="12"/>
      <c r="FB4" s="12"/>
      <c r="FC4" s="12"/>
      <c r="FD4" s="12"/>
      <c r="FE4" s="12"/>
      <c r="FF4" s="12"/>
      <c r="FG4" s="12"/>
      <c r="FH4" s="12"/>
      <c r="FI4" s="12"/>
    </row>
    <row r="5" spans="1:165" ht="10.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</row>
    <row r="6" spans="1:165" ht="30.75" customHeight="1" x14ac:dyDescent="0.25">
      <c r="A6" s="41" t="s">
        <v>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5"/>
      <c r="FA6" s="5"/>
      <c r="FB6" s="5"/>
      <c r="FC6" s="5"/>
      <c r="FD6" s="5"/>
      <c r="FE6" s="5"/>
      <c r="FF6" s="5"/>
      <c r="FG6" s="5"/>
      <c r="FH6" s="5"/>
      <c r="FI6" s="5"/>
    </row>
    <row r="7" spans="1:165" ht="11.2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</row>
    <row r="8" spans="1:165" ht="12.75" customHeight="1" x14ac:dyDescent="0.25">
      <c r="A8" s="43" t="s">
        <v>9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5"/>
      <c r="FA8" s="5"/>
      <c r="FB8" s="5"/>
      <c r="FC8" s="5"/>
      <c r="FD8" s="5"/>
      <c r="FE8" s="5"/>
      <c r="FF8" s="5"/>
      <c r="FG8" s="5"/>
      <c r="FH8" s="5"/>
      <c r="FI8" s="5"/>
    </row>
    <row r="9" spans="1:165" s="3" customFormat="1" ht="10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</row>
    <row r="10" spans="1:165" s="3" customFormat="1" ht="14.25" customHeight="1" x14ac:dyDescent="0.25">
      <c r="A10" s="8" t="s">
        <v>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44" t="s">
        <v>34</v>
      </c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</row>
    <row r="11" spans="1:165" s="3" customFormat="1" ht="14.25" customHeight="1" x14ac:dyDescent="0.25">
      <c r="A11" s="8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</row>
    <row r="12" spans="1:165" s="3" customFormat="1" ht="14.25" customHeight="1" x14ac:dyDescent="0.25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44" t="s">
        <v>27</v>
      </c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</row>
    <row r="13" spans="1:165" s="3" customFormat="1" ht="14.25" customHeight="1" x14ac:dyDescent="0.25">
      <c r="A13" s="8" t="s">
        <v>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</row>
    <row r="14" spans="1:165" s="3" customFormat="1" ht="14.25" customHeight="1" x14ac:dyDescent="0.25">
      <c r="A14" s="8" t="s">
        <v>7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/>
      <c r="N14" s="33" t="s">
        <v>35</v>
      </c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8"/>
      <c r="FH14" s="8"/>
      <c r="FI14" s="8"/>
    </row>
    <row r="15" spans="1:165" ht="10.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</row>
    <row r="16" spans="1:165" ht="27.75" customHeight="1" x14ac:dyDescent="0.2">
      <c r="A16" s="45" t="s">
        <v>12</v>
      </c>
      <c r="B16" s="46"/>
      <c r="C16" s="46"/>
      <c r="D16" s="46"/>
      <c r="E16" s="46"/>
      <c r="F16" s="46"/>
      <c r="G16" s="47"/>
      <c r="H16" s="27" t="s">
        <v>11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9"/>
      <c r="AZ16" s="34" t="s">
        <v>14</v>
      </c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6"/>
      <c r="BW16" s="34" t="s">
        <v>24</v>
      </c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6"/>
      <c r="CZ16" s="34" t="s">
        <v>10</v>
      </c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6"/>
      <c r="DW16" s="34" t="s">
        <v>24</v>
      </c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6"/>
      <c r="EZ16" s="5"/>
      <c r="FA16" s="5"/>
      <c r="FB16" s="5"/>
      <c r="FC16" s="5"/>
      <c r="FD16" s="5"/>
      <c r="FE16" s="5"/>
      <c r="FF16" s="5"/>
      <c r="FG16" s="5"/>
      <c r="FH16" s="5"/>
      <c r="FI16" s="5"/>
    </row>
    <row r="17" spans="1:165" ht="12.75" customHeight="1" thickBot="1" x14ac:dyDescent="0.25">
      <c r="A17" s="45">
        <v>1</v>
      </c>
      <c r="B17" s="46"/>
      <c r="C17" s="46"/>
      <c r="D17" s="46"/>
      <c r="E17" s="46"/>
      <c r="F17" s="46"/>
      <c r="G17" s="47"/>
      <c r="H17" s="45">
        <v>2</v>
      </c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7"/>
      <c r="AZ17" s="27">
        <v>3</v>
      </c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9"/>
      <c r="BW17" s="27">
        <v>4</v>
      </c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9"/>
      <c r="CZ17" s="27">
        <v>5</v>
      </c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9"/>
      <c r="DW17" s="27">
        <v>6</v>
      </c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9"/>
      <c r="EZ17" s="5"/>
      <c r="FA17" s="5"/>
      <c r="FB17" s="5"/>
      <c r="FC17" s="5"/>
      <c r="FD17" s="5"/>
      <c r="FE17" s="5"/>
      <c r="FF17" s="5"/>
      <c r="FG17" s="5"/>
      <c r="FH17" s="5"/>
      <c r="FI17" s="5"/>
    </row>
    <row r="18" spans="1:165" s="4" customFormat="1" ht="25.5" customHeight="1" x14ac:dyDescent="0.2">
      <c r="A18" s="27">
        <v>1</v>
      </c>
      <c r="B18" s="28"/>
      <c r="C18" s="28"/>
      <c r="D18" s="28"/>
      <c r="E18" s="28"/>
      <c r="F18" s="28"/>
      <c r="G18" s="29"/>
      <c r="H18" s="21"/>
      <c r="I18" s="54" t="s">
        <v>13</v>
      </c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40">
        <v>222.16</v>
      </c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7">
        <v>108.77</v>
      </c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9"/>
      <c r="CZ18" s="30">
        <f>'[1]2022-2023'!N54</f>
        <v>196.37666666666667</v>
      </c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2"/>
      <c r="DW18" s="30">
        <f>'[1]2022-2023'!N61</f>
        <v>110.86375611592021</v>
      </c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2"/>
      <c r="EZ18" s="9"/>
      <c r="FA18" s="9"/>
      <c r="FB18" s="9"/>
      <c r="FC18" s="9"/>
      <c r="FD18" s="9"/>
      <c r="FE18" s="9"/>
      <c r="FF18" s="9"/>
      <c r="FG18" s="9"/>
      <c r="FH18" s="9"/>
      <c r="FI18" s="9"/>
    </row>
    <row r="19" spans="1:165" s="4" customFormat="1" ht="12.75" customHeight="1" x14ac:dyDescent="0.2">
      <c r="A19" s="48"/>
      <c r="B19" s="49"/>
      <c r="C19" s="49"/>
      <c r="D19" s="49"/>
      <c r="E19" s="49"/>
      <c r="F19" s="49"/>
      <c r="G19" s="50"/>
      <c r="H19" s="22"/>
      <c r="I19" s="55" t="s">
        <v>15</v>
      </c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7">
        <v>14.4</v>
      </c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66">
        <v>83.33</v>
      </c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8"/>
      <c r="CZ19" s="57">
        <f>'[1]2022-2023'!N55</f>
        <v>15.360000000000001</v>
      </c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9"/>
      <c r="DW19" s="57">
        <f>'[1]2022-2023'!N62</f>
        <v>100.3921568627451</v>
      </c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9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4" customFormat="1" ht="12.75" customHeight="1" x14ac:dyDescent="0.2">
      <c r="A20" s="48"/>
      <c r="B20" s="49"/>
      <c r="C20" s="49"/>
      <c r="D20" s="49"/>
      <c r="E20" s="49"/>
      <c r="F20" s="49"/>
      <c r="G20" s="50"/>
      <c r="H20" s="22"/>
      <c r="I20" s="55" t="s">
        <v>16</v>
      </c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7">
        <v>1.6</v>
      </c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66">
        <v>83.33</v>
      </c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8"/>
      <c r="CZ20" s="57">
        <f>'[1]2022-2023'!N56</f>
        <v>1.7066666666666668</v>
      </c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9"/>
      <c r="DW20" s="57">
        <f>'[1]2022-2023'!N63</f>
        <v>100.78740157480317</v>
      </c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9"/>
      <c r="EZ20" s="9"/>
      <c r="FA20" s="9"/>
      <c r="FB20" s="9"/>
      <c r="FC20" s="9"/>
      <c r="FD20" s="9"/>
      <c r="FE20" s="9"/>
      <c r="FF20" s="9"/>
      <c r="FG20" s="9"/>
      <c r="FH20" s="9"/>
      <c r="FI20" s="9"/>
    </row>
    <row r="21" spans="1:165" s="4" customFormat="1" ht="12.75" customHeight="1" x14ac:dyDescent="0.2">
      <c r="A21" s="48"/>
      <c r="B21" s="49"/>
      <c r="C21" s="49"/>
      <c r="D21" s="49"/>
      <c r="E21" s="49"/>
      <c r="F21" s="49"/>
      <c r="G21" s="50"/>
      <c r="H21" s="22"/>
      <c r="I21" s="55" t="s">
        <v>17</v>
      </c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7">
        <v>150</v>
      </c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66">
        <v>105.4</v>
      </c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8"/>
      <c r="CZ21" s="57">
        <f>'[1]2022-2023'!N57</f>
        <v>108.72</v>
      </c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9"/>
      <c r="DW21" s="57">
        <f>'[1]2022-2023'!N64</f>
        <v>96.076352067868513</v>
      </c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9"/>
      <c r="EZ21" s="9"/>
      <c r="FA21" s="9"/>
      <c r="FB21" s="9"/>
      <c r="FC21" s="9"/>
      <c r="FD21" s="9"/>
      <c r="FE21" s="9"/>
      <c r="FF21" s="9"/>
      <c r="FG21" s="9"/>
      <c r="FH21" s="9"/>
      <c r="FI21" s="9"/>
    </row>
    <row r="22" spans="1:165" s="4" customFormat="1" ht="12.75" customHeight="1" thickBot="1" x14ac:dyDescent="0.25">
      <c r="A22" s="51"/>
      <c r="B22" s="52"/>
      <c r="C22" s="52"/>
      <c r="D22" s="52"/>
      <c r="E22" s="52"/>
      <c r="F22" s="52"/>
      <c r="G22" s="53"/>
      <c r="H22" s="23"/>
      <c r="I22" s="56" t="s">
        <v>33</v>
      </c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60">
        <v>56.16</v>
      </c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3">
        <v>131.46</v>
      </c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5"/>
      <c r="CZ22" s="60">
        <f>'[1]2022-2023'!N58</f>
        <v>70.589999999999989</v>
      </c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2"/>
      <c r="DW22" s="60">
        <f>'[1]2022-2023'!N65</f>
        <v>150.06377551020404</v>
      </c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2"/>
      <c r="EZ22" s="9"/>
      <c r="FA22" s="9"/>
      <c r="FB22" s="9"/>
      <c r="FC22" s="9"/>
      <c r="FD22" s="9"/>
      <c r="FE22" s="9"/>
      <c r="FF22" s="9"/>
      <c r="FG22" s="9"/>
      <c r="FH22" s="9"/>
      <c r="FI22" s="9"/>
    </row>
    <row r="23" spans="1:165" s="4" customFormat="1" ht="38.25" customHeight="1" x14ac:dyDescent="0.2">
      <c r="A23" s="27">
        <v>2</v>
      </c>
      <c r="B23" s="28"/>
      <c r="C23" s="28"/>
      <c r="D23" s="28"/>
      <c r="E23" s="28"/>
      <c r="F23" s="28"/>
      <c r="G23" s="29"/>
      <c r="H23" s="21"/>
      <c r="I23" s="54" t="s">
        <v>25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75">
        <v>45.53</v>
      </c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69">
        <v>99.65</v>
      </c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1"/>
      <c r="CZ23" s="75">
        <v>44.8</v>
      </c>
      <c r="DA23" s="76"/>
      <c r="DB23" s="76"/>
      <c r="DC23" s="76"/>
      <c r="DD23" s="76"/>
      <c r="DE23" s="76"/>
      <c r="DF23" s="76"/>
      <c r="DG23" s="76"/>
      <c r="DH23" s="76"/>
      <c r="DI23" s="76"/>
      <c r="DJ23" s="76"/>
      <c r="DK23" s="76"/>
      <c r="DL23" s="76"/>
      <c r="DM23" s="76"/>
      <c r="DN23" s="76"/>
      <c r="DO23" s="76"/>
      <c r="DP23" s="76"/>
      <c r="DQ23" s="76"/>
      <c r="DR23" s="76"/>
      <c r="DS23" s="76"/>
      <c r="DT23" s="76"/>
      <c r="DU23" s="76"/>
      <c r="DV23" s="77"/>
      <c r="DW23" s="75">
        <v>96.72</v>
      </c>
      <c r="DX23" s="76"/>
      <c r="DY23" s="76"/>
      <c r="DZ23" s="76"/>
      <c r="EA23" s="76"/>
      <c r="EB23" s="76"/>
      <c r="EC23" s="76"/>
      <c r="ED23" s="76"/>
      <c r="EE23" s="76"/>
      <c r="EF23" s="76"/>
      <c r="EG23" s="76"/>
      <c r="EH23" s="76"/>
      <c r="EI23" s="76"/>
      <c r="EJ23" s="76"/>
      <c r="EK23" s="76"/>
      <c r="EL23" s="76"/>
      <c r="EM23" s="76"/>
      <c r="EN23" s="76"/>
      <c r="EO23" s="76"/>
      <c r="EP23" s="76"/>
      <c r="EQ23" s="76"/>
      <c r="ER23" s="76"/>
      <c r="ES23" s="76"/>
      <c r="ET23" s="76"/>
      <c r="EU23" s="76"/>
      <c r="EV23" s="76"/>
      <c r="EW23" s="76"/>
      <c r="EX23" s="76"/>
      <c r="EY23" s="77"/>
      <c r="EZ23" s="9"/>
      <c r="FA23" s="9"/>
      <c r="FB23" s="9"/>
      <c r="FC23" s="9"/>
      <c r="FD23" s="9"/>
      <c r="FE23" s="9"/>
      <c r="FF23" s="9"/>
      <c r="FG23" s="9"/>
      <c r="FH23" s="9"/>
      <c r="FI23" s="9"/>
    </row>
    <row r="24" spans="1:165" s="4" customFormat="1" ht="12.75" customHeight="1" x14ac:dyDescent="0.2">
      <c r="A24" s="48"/>
      <c r="B24" s="49"/>
      <c r="C24" s="49"/>
      <c r="D24" s="49"/>
      <c r="E24" s="49"/>
      <c r="F24" s="49"/>
      <c r="G24" s="50"/>
      <c r="H24" s="22"/>
      <c r="I24" s="55" t="s">
        <v>18</v>
      </c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72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2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4"/>
      <c r="CZ24" s="72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4"/>
      <c r="DW24" s="72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4"/>
      <c r="EZ24" s="9"/>
      <c r="FA24" s="9"/>
      <c r="FB24" s="9"/>
      <c r="FC24" s="9"/>
      <c r="FD24" s="9"/>
      <c r="FE24" s="9"/>
      <c r="FF24" s="9"/>
      <c r="FG24" s="9"/>
      <c r="FH24" s="9"/>
      <c r="FI24" s="9"/>
    </row>
    <row r="25" spans="1:165" s="4" customFormat="1" ht="12.75" customHeight="1" x14ac:dyDescent="0.2">
      <c r="A25" s="48"/>
      <c r="B25" s="49"/>
      <c r="C25" s="49"/>
      <c r="D25" s="49"/>
      <c r="E25" s="49"/>
      <c r="F25" s="49"/>
      <c r="G25" s="50"/>
      <c r="H25" s="22"/>
      <c r="I25" s="24"/>
      <c r="J25" s="24"/>
      <c r="K25" s="87" t="s">
        <v>28</v>
      </c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8"/>
      <c r="AZ25" s="57">
        <v>44.27</v>
      </c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9"/>
      <c r="BW25" s="57">
        <v>92.81</v>
      </c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9"/>
      <c r="CZ25" s="57">
        <v>48.41</v>
      </c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9"/>
      <c r="DW25" s="66">
        <v>98.4</v>
      </c>
      <c r="DX25" s="94"/>
      <c r="DY25" s="94"/>
      <c r="DZ25" s="94"/>
      <c r="EA25" s="94"/>
      <c r="EB25" s="94"/>
      <c r="EC25" s="94"/>
      <c r="ED25" s="94"/>
      <c r="EE25" s="94"/>
      <c r="EF25" s="94"/>
      <c r="EG25" s="94"/>
      <c r="EH25" s="94"/>
      <c r="EI25" s="94"/>
      <c r="EJ25" s="94"/>
      <c r="EK25" s="94"/>
      <c r="EL25" s="94"/>
      <c r="EM25" s="94"/>
      <c r="EN25" s="94"/>
      <c r="EO25" s="94"/>
      <c r="EP25" s="94"/>
      <c r="EQ25" s="94"/>
      <c r="ER25" s="94"/>
      <c r="ES25" s="94"/>
      <c r="ET25" s="94"/>
      <c r="EU25" s="94"/>
      <c r="EV25" s="94"/>
      <c r="EW25" s="94"/>
      <c r="EX25" s="94"/>
      <c r="EY25" s="95"/>
      <c r="EZ25" s="9"/>
      <c r="FA25" s="9"/>
      <c r="FB25" s="9"/>
      <c r="FC25" s="9"/>
      <c r="FD25" s="9"/>
      <c r="FE25" s="9"/>
      <c r="FF25" s="9"/>
      <c r="FG25" s="9"/>
      <c r="FH25" s="9"/>
      <c r="FI25" s="9"/>
    </row>
    <row r="26" spans="1:165" s="4" customFormat="1" ht="12.75" customHeight="1" x14ac:dyDescent="0.2">
      <c r="A26" s="48"/>
      <c r="B26" s="49"/>
      <c r="C26" s="49"/>
      <c r="D26" s="49"/>
      <c r="E26" s="49"/>
      <c r="F26" s="49"/>
      <c r="G26" s="50"/>
      <c r="H26" s="22"/>
      <c r="I26" s="24"/>
      <c r="J26" s="24"/>
      <c r="K26" s="87" t="s">
        <v>29</v>
      </c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8"/>
      <c r="AZ26" s="57">
        <v>45</v>
      </c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9"/>
      <c r="BW26" s="57">
        <v>106.28</v>
      </c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9"/>
      <c r="CZ26" s="57">
        <v>35.729999999999997</v>
      </c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9"/>
      <c r="DW26" s="66">
        <v>92.47</v>
      </c>
      <c r="DX26" s="94"/>
      <c r="DY26" s="94"/>
      <c r="DZ26" s="94"/>
      <c r="EA26" s="94"/>
      <c r="EB26" s="94"/>
      <c r="EC26" s="94"/>
      <c r="ED26" s="94"/>
      <c r="EE26" s="94"/>
      <c r="EF26" s="94"/>
      <c r="EG26" s="94"/>
      <c r="EH26" s="94"/>
      <c r="EI26" s="94"/>
      <c r="EJ26" s="94"/>
      <c r="EK26" s="94"/>
      <c r="EL26" s="94"/>
      <c r="EM26" s="94"/>
      <c r="EN26" s="94"/>
      <c r="EO26" s="94"/>
      <c r="EP26" s="94"/>
      <c r="EQ26" s="94"/>
      <c r="ER26" s="94"/>
      <c r="ES26" s="94"/>
      <c r="ET26" s="94"/>
      <c r="EU26" s="94"/>
      <c r="EV26" s="94"/>
      <c r="EW26" s="94"/>
      <c r="EX26" s="94"/>
      <c r="EY26" s="95"/>
      <c r="EZ26" s="9"/>
      <c r="FA26" s="9"/>
      <c r="FB26" s="9"/>
      <c r="FC26" s="9"/>
      <c r="FD26" s="9"/>
      <c r="FE26" s="9"/>
      <c r="FF26" s="9"/>
      <c r="FG26" s="9"/>
      <c r="FH26" s="9"/>
      <c r="FI26" s="9"/>
    </row>
    <row r="27" spans="1:165" s="4" customFormat="1" ht="12.75" customHeight="1" x14ac:dyDescent="0.2">
      <c r="A27" s="48"/>
      <c r="B27" s="49"/>
      <c r="C27" s="49"/>
      <c r="D27" s="49"/>
      <c r="E27" s="49"/>
      <c r="F27" s="49"/>
      <c r="G27" s="50"/>
      <c r="H27" s="22"/>
      <c r="I27" s="24"/>
      <c r="J27" s="24"/>
      <c r="K27" s="87" t="s">
        <v>30</v>
      </c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8"/>
      <c r="AZ27" s="57">
        <v>49.17</v>
      </c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/>
      <c r="BU27" s="89"/>
      <c r="BV27" s="90"/>
      <c r="BW27" s="57">
        <v>97.2</v>
      </c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9"/>
      <c r="CZ27" s="57">
        <v>49.22</v>
      </c>
      <c r="DA27" s="89"/>
      <c r="DB27" s="89"/>
      <c r="DC27" s="89"/>
      <c r="DD27" s="89"/>
      <c r="DE27" s="89"/>
      <c r="DF27" s="89"/>
      <c r="DG27" s="89"/>
      <c r="DH27" s="89"/>
      <c r="DI27" s="89"/>
      <c r="DJ27" s="89"/>
      <c r="DK27" s="89"/>
      <c r="DL27" s="89"/>
      <c r="DM27" s="89"/>
      <c r="DN27" s="89"/>
      <c r="DO27" s="89"/>
      <c r="DP27" s="89"/>
      <c r="DQ27" s="89"/>
      <c r="DR27" s="89"/>
      <c r="DS27" s="89"/>
      <c r="DT27" s="89"/>
      <c r="DU27" s="89"/>
      <c r="DV27" s="90"/>
      <c r="DW27" s="66">
        <v>97.28</v>
      </c>
      <c r="DX27" s="94"/>
      <c r="DY27" s="94"/>
      <c r="DZ27" s="94"/>
      <c r="EA27" s="94"/>
      <c r="EB27" s="94"/>
      <c r="EC27" s="94"/>
      <c r="ED27" s="94"/>
      <c r="EE27" s="94"/>
      <c r="EF27" s="94"/>
      <c r="EG27" s="94"/>
      <c r="EH27" s="94"/>
      <c r="EI27" s="94"/>
      <c r="EJ27" s="94"/>
      <c r="EK27" s="94"/>
      <c r="EL27" s="94"/>
      <c r="EM27" s="94"/>
      <c r="EN27" s="94"/>
      <c r="EO27" s="94"/>
      <c r="EP27" s="94"/>
      <c r="EQ27" s="94"/>
      <c r="ER27" s="94"/>
      <c r="ES27" s="94"/>
      <c r="ET27" s="94"/>
      <c r="EU27" s="94"/>
      <c r="EV27" s="94"/>
      <c r="EW27" s="94"/>
      <c r="EX27" s="94"/>
      <c r="EY27" s="95"/>
      <c r="EZ27" s="9"/>
      <c r="FA27" s="9"/>
      <c r="FB27" s="9"/>
      <c r="FC27" s="9"/>
      <c r="FD27" s="9"/>
      <c r="FE27" s="9"/>
      <c r="FF27" s="9"/>
      <c r="FG27" s="9"/>
      <c r="FH27" s="9"/>
      <c r="FI27" s="9"/>
    </row>
    <row r="28" spans="1:165" ht="12.75" customHeight="1" x14ac:dyDescent="0.2">
      <c r="A28" s="48"/>
      <c r="B28" s="49"/>
      <c r="C28" s="49"/>
      <c r="D28" s="49"/>
      <c r="E28" s="49"/>
      <c r="F28" s="49"/>
      <c r="G28" s="50"/>
      <c r="H28" s="22"/>
      <c r="I28" s="86"/>
      <c r="J28" s="86"/>
      <c r="K28" s="87" t="s">
        <v>31</v>
      </c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8"/>
      <c r="AZ28" s="57">
        <v>51.48</v>
      </c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9"/>
      <c r="BW28" s="57">
        <v>117.41</v>
      </c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9"/>
      <c r="CZ28" s="57">
        <v>44</v>
      </c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9"/>
      <c r="DW28" s="66">
        <v>97.54</v>
      </c>
      <c r="DX28" s="94"/>
      <c r="DY28" s="94"/>
      <c r="DZ28" s="94"/>
      <c r="EA28" s="94"/>
      <c r="EB28" s="94"/>
      <c r="EC28" s="94"/>
      <c r="ED28" s="94"/>
      <c r="EE28" s="94"/>
      <c r="EF28" s="94"/>
      <c r="EG28" s="94"/>
      <c r="EH28" s="94"/>
      <c r="EI28" s="94"/>
      <c r="EJ28" s="94"/>
      <c r="EK28" s="94"/>
      <c r="EL28" s="94"/>
      <c r="EM28" s="94"/>
      <c r="EN28" s="94"/>
      <c r="EO28" s="94"/>
      <c r="EP28" s="94"/>
      <c r="EQ28" s="94"/>
      <c r="ER28" s="94"/>
      <c r="ES28" s="94"/>
      <c r="ET28" s="94"/>
      <c r="EU28" s="94"/>
      <c r="EV28" s="94"/>
      <c r="EW28" s="94"/>
      <c r="EX28" s="94"/>
      <c r="EY28" s="95"/>
      <c r="EZ28" s="5"/>
      <c r="FA28" s="5"/>
      <c r="FB28" s="5"/>
      <c r="FC28" s="5"/>
      <c r="FD28" s="5"/>
      <c r="FE28" s="5"/>
      <c r="FF28" s="5"/>
      <c r="FG28" s="5"/>
      <c r="FH28" s="5"/>
      <c r="FI28" s="5"/>
    </row>
    <row r="29" spans="1:165" ht="12.75" customHeight="1" thickBot="1" x14ac:dyDescent="0.25">
      <c r="A29" s="48"/>
      <c r="B29" s="49"/>
      <c r="C29" s="49"/>
      <c r="D29" s="49"/>
      <c r="E29" s="49"/>
      <c r="F29" s="49"/>
      <c r="G29" s="50"/>
      <c r="H29" s="22"/>
      <c r="I29" s="25"/>
      <c r="J29" s="25"/>
      <c r="K29" s="87" t="s">
        <v>32</v>
      </c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8"/>
      <c r="AZ29" s="60">
        <v>18.41</v>
      </c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2"/>
      <c r="BW29" s="60">
        <v>110.48</v>
      </c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2"/>
      <c r="CZ29" s="60">
        <v>19.46</v>
      </c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2"/>
      <c r="DW29" s="63">
        <v>103.74</v>
      </c>
      <c r="DX29" s="96"/>
      <c r="DY29" s="96"/>
      <c r="DZ29" s="96"/>
      <c r="EA29" s="96"/>
      <c r="EB29" s="96"/>
      <c r="EC29" s="96"/>
      <c r="ED29" s="96"/>
      <c r="EE29" s="96"/>
      <c r="EF29" s="96"/>
      <c r="EG29" s="96"/>
      <c r="EH29" s="96"/>
      <c r="EI29" s="96"/>
      <c r="EJ29" s="96"/>
      <c r="EK29" s="96"/>
      <c r="EL29" s="96"/>
      <c r="EM29" s="96"/>
      <c r="EN29" s="96"/>
      <c r="EO29" s="96"/>
      <c r="EP29" s="96"/>
      <c r="EQ29" s="96"/>
      <c r="ER29" s="96"/>
      <c r="ES29" s="96"/>
      <c r="ET29" s="96"/>
      <c r="EU29" s="96"/>
      <c r="EV29" s="96"/>
      <c r="EW29" s="96"/>
      <c r="EX29" s="96"/>
      <c r="EY29" s="97"/>
      <c r="EZ29" s="5"/>
      <c r="FA29" s="5"/>
      <c r="FB29" s="5"/>
      <c r="FC29" s="5"/>
      <c r="FD29" s="5"/>
      <c r="FE29" s="5"/>
      <c r="FF29" s="5"/>
      <c r="FG29" s="5"/>
      <c r="FH29" s="5"/>
      <c r="FI29" s="5"/>
    </row>
    <row r="30" spans="1:165" s="4" customFormat="1" ht="12.75" customHeight="1" x14ac:dyDescent="0.2">
      <c r="A30" s="27">
        <v>3</v>
      </c>
      <c r="B30" s="28"/>
      <c r="C30" s="28"/>
      <c r="D30" s="28"/>
      <c r="E30" s="28"/>
      <c r="F30" s="28"/>
      <c r="G30" s="29"/>
      <c r="H30" s="21"/>
      <c r="I30" s="54" t="s">
        <v>19</v>
      </c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75">
        <v>29.59</v>
      </c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8">
        <v>96.17</v>
      </c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9"/>
      <c r="CW30" s="79"/>
      <c r="CX30" s="79"/>
      <c r="CY30" s="80"/>
      <c r="CZ30" s="75">
        <v>30.35</v>
      </c>
      <c r="DA30" s="76"/>
      <c r="DB30" s="76"/>
      <c r="DC30" s="76"/>
      <c r="DD30" s="76"/>
      <c r="DE30" s="76"/>
      <c r="DF30" s="76"/>
      <c r="DG30" s="76"/>
      <c r="DH30" s="76"/>
      <c r="DI30" s="76"/>
      <c r="DJ30" s="76"/>
      <c r="DK30" s="76"/>
      <c r="DL30" s="76"/>
      <c r="DM30" s="76"/>
      <c r="DN30" s="76"/>
      <c r="DO30" s="76"/>
      <c r="DP30" s="76"/>
      <c r="DQ30" s="76"/>
      <c r="DR30" s="76"/>
      <c r="DS30" s="76"/>
      <c r="DT30" s="76"/>
      <c r="DU30" s="76"/>
      <c r="DV30" s="76"/>
      <c r="DW30" s="78">
        <v>96.14</v>
      </c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80"/>
      <c r="EZ30" s="9"/>
      <c r="FA30" s="9"/>
      <c r="FB30" s="9"/>
      <c r="FC30" s="9"/>
      <c r="FD30" s="9"/>
      <c r="FE30" s="9"/>
      <c r="FF30" s="9"/>
      <c r="FG30" s="9"/>
      <c r="FH30" s="9"/>
      <c r="FI30" s="9"/>
    </row>
    <row r="31" spans="1:165" s="4" customFormat="1" ht="12.75" customHeight="1" x14ac:dyDescent="0.2">
      <c r="A31" s="48"/>
      <c r="B31" s="49"/>
      <c r="C31" s="49"/>
      <c r="D31" s="49"/>
      <c r="E31" s="49"/>
      <c r="F31" s="49"/>
      <c r="G31" s="50"/>
      <c r="H31" s="22"/>
      <c r="I31" s="84" t="s">
        <v>20</v>
      </c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5"/>
      <c r="AZ31" s="72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81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3"/>
      <c r="CZ31" s="72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81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/>
      <c r="EY31" s="83"/>
      <c r="EZ31" s="9"/>
      <c r="FA31" s="9"/>
      <c r="FB31" s="9"/>
      <c r="FC31" s="9"/>
      <c r="FD31" s="9"/>
      <c r="FE31" s="9"/>
      <c r="FF31" s="9"/>
      <c r="FG31" s="9"/>
      <c r="FH31" s="9"/>
      <c r="FI31" s="9"/>
    </row>
    <row r="32" spans="1:165" s="4" customFormat="1" ht="12.75" customHeight="1" x14ac:dyDescent="0.2">
      <c r="A32" s="48"/>
      <c r="B32" s="49"/>
      <c r="C32" s="49"/>
      <c r="D32" s="49"/>
      <c r="E32" s="49"/>
      <c r="F32" s="49"/>
      <c r="G32" s="50"/>
      <c r="H32" s="22"/>
      <c r="I32" s="84" t="s">
        <v>21</v>
      </c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5"/>
      <c r="AZ32" s="57">
        <v>38.28</v>
      </c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9"/>
      <c r="BW32" s="66">
        <v>99.4</v>
      </c>
      <c r="BX32" s="94"/>
      <c r="BY32" s="94"/>
      <c r="BZ32" s="94"/>
      <c r="CA32" s="94"/>
      <c r="CB32" s="94"/>
      <c r="CC32" s="94"/>
      <c r="CD32" s="94"/>
      <c r="CE32" s="94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4"/>
      <c r="CV32" s="94"/>
      <c r="CW32" s="94"/>
      <c r="CX32" s="94"/>
      <c r="CY32" s="95"/>
      <c r="CZ32" s="66">
        <v>38.1</v>
      </c>
      <c r="DA32" s="94"/>
      <c r="DB32" s="94"/>
      <c r="DC32" s="94"/>
      <c r="DD32" s="94"/>
      <c r="DE32" s="94"/>
      <c r="DF32" s="94"/>
      <c r="DG32" s="94"/>
      <c r="DH32" s="94"/>
      <c r="DI32" s="94"/>
      <c r="DJ32" s="94"/>
      <c r="DK32" s="94"/>
      <c r="DL32" s="94"/>
      <c r="DM32" s="94"/>
      <c r="DN32" s="94"/>
      <c r="DO32" s="94"/>
      <c r="DP32" s="94"/>
      <c r="DQ32" s="94"/>
      <c r="DR32" s="94"/>
      <c r="DS32" s="94"/>
      <c r="DT32" s="94"/>
      <c r="DU32" s="94"/>
      <c r="DV32" s="104"/>
      <c r="DW32" s="66">
        <v>97.39</v>
      </c>
      <c r="DX32" s="94"/>
      <c r="DY32" s="94"/>
      <c r="DZ32" s="94"/>
      <c r="EA32" s="94"/>
      <c r="EB32" s="94"/>
      <c r="EC32" s="94"/>
      <c r="ED32" s="94"/>
      <c r="EE32" s="94"/>
      <c r="EF32" s="94"/>
      <c r="EG32" s="94"/>
      <c r="EH32" s="94"/>
      <c r="EI32" s="94"/>
      <c r="EJ32" s="94"/>
      <c r="EK32" s="94"/>
      <c r="EL32" s="94"/>
      <c r="EM32" s="94"/>
      <c r="EN32" s="94"/>
      <c r="EO32" s="94"/>
      <c r="EP32" s="94"/>
      <c r="EQ32" s="94"/>
      <c r="ER32" s="94"/>
      <c r="ES32" s="94"/>
      <c r="ET32" s="94"/>
      <c r="EU32" s="94"/>
      <c r="EV32" s="94"/>
      <c r="EW32" s="94"/>
      <c r="EX32" s="94"/>
      <c r="EY32" s="95"/>
      <c r="EZ32" s="9"/>
      <c r="FA32" s="9"/>
      <c r="FB32" s="9"/>
      <c r="FC32" s="9"/>
      <c r="FD32" s="9"/>
      <c r="FE32" s="9"/>
      <c r="FF32" s="9"/>
      <c r="FG32" s="9"/>
      <c r="FH32" s="9"/>
      <c r="FI32" s="9"/>
    </row>
    <row r="33" spans="1:220" s="4" customFormat="1" ht="25.5" customHeight="1" x14ac:dyDescent="0.2">
      <c r="A33" s="51"/>
      <c r="B33" s="52"/>
      <c r="C33" s="52"/>
      <c r="D33" s="52"/>
      <c r="E33" s="52"/>
      <c r="F33" s="52"/>
      <c r="G33" s="53"/>
      <c r="H33" s="23"/>
      <c r="I33" s="84" t="s">
        <v>22</v>
      </c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5"/>
      <c r="AZ33" s="99">
        <v>317.2</v>
      </c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1"/>
      <c r="BW33" s="91">
        <v>137.66999999999999</v>
      </c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3"/>
      <c r="CZ33" s="91">
        <v>316.35000000000002</v>
      </c>
      <c r="DA33" s="102"/>
      <c r="DB33" s="102"/>
      <c r="DC33" s="102"/>
      <c r="DD33" s="102"/>
      <c r="DE33" s="102"/>
      <c r="DF33" s="102"/>
      <c r="DG33" s="102"/>
      <c r="DH33" s="102"/>
      <c r="DI33" s="102"/>
      <c r="DJ33" s="102"/>
      <c r="DK33" s="102"/>
      <c r="DL33" s="102"/>
      <c r="DM33" s="102"/>
      <c r="DN33" s="102"/>
      <c r="DO33" s="102"/>
      <c r="DP33" s="102"/>
      <c r="DQ33" s="102"/>
      <c r="DR33" s="102"/>
      <c r="DS33" s="102"/>
      <c r="DT33" s="102"/>
      <c r="DU33" s="102"/>
      <c r="DV33" s="103"/>
      <c r="DW33" s="91">
        <v>119.88</v>
      </c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3"/>
      <c r="EZ33" s="9"/>
      <c r="FA33" s="9"/>
      <c r="FB33" s="9"/>
      <c r="FC33" s="9"/>
      <c r="FD33" s="9"/>
      <c r="FE33" s="9"/>
      <c r="FF33" s="9"/>
      <c r="FG33" s="9"/>
      <c r="FH33" s="9"/>
      <c r="FI33" s="9"/>
    </row>
    <row r="34" spans="1:220" s="4" customFormat="1" ht="25.5" customHeight="1" thickBot="1" x14ac:dyDescent="0.25">
      <c r="A34" s="45">
        <v>4</v>
      </c>
      <c r="B34" s="46"/>
      <c r="C34" s="46"/>
      <c r="D34" s="46"/>
      <c r="E34" s="46"/>
      <c r="F34" s="46"/>
      <c r="G34" s="47"/>
      <c r="H34" s="26"/>
      <c r="I34" s="98" t="s">
        <v>23</v>
      </c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105">
        <v>3459</v>
      </c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  <c r="BM34" s="106"/>
      <c r="BN34" s="106"/>
      <c r="BO34" s="106"/>
      <c r="BP34" s="106"/>
      <c r="BQ34" s="106"/>
      <c r="BR34" s="106"/>
      <c r="BS34" s="106"/>
      <c r="BT34" s="106"/>
      <c r="BU34" s="106"/>
      <c r="BV34" s="106"/>
      <c r="BW34" s="107">
        <v>109.57</v>
      </c>
      <c r="BX34" s="108"/>
      <c r="BY34" s="108"/>
      <c r="BZ34" s="108"/>
      <c r="CA34" s="108"/>
      <c r="CB34" s="108"/>
      <c r="CC34" s="108"/>
      <c r="CD34" s="108"/>
      <c r="CE34" s="108"/>
      <c r="CF34" s="108"/>
      <c r="CG34" s="108"/>
      <c r="CH34" s="108"/>
      <c r="CI34" s="108"/>
      <c r="CJ34" s="108"/>
      <c r="CK34" s="108"/>
      <c r="CL34" s="108"/>
      <c r="CM34" s="108"/>
      <c r="CN34" s="108"/>
      <c r="CO34" s="108"/>
      <c r="CP34" s="108"/>
      <c r="CQ34" s="108"/>
      <c r="CR34" s="108"/>
      <c r="CS34" s="108"/>
      <c r="CT34" s="108"/>
      <c r="CU34" s="108"/>
      <c r="CV34" s="108"/>
      <c r="CW34" s="108"/>
      <c r="CX34" s="108"/>
      <c r="CY34" s="109"/>
      <c r="CZ34" s="106">
        <v>2961.5</v>
      </c>
      <c r="DA34" s="106"/>
      <c r="DB34" s="106"/>
      <c r="DC34" s="106"/>
      <c r="DD34" s="106"/>
      <c r="DE34" s="106"/>
      <c r="DF34" s="106"/>
      <c r="DG34" s="106"/>
      <c r="DH34" s="106"/>
      <c r="DI34" s="106"/>
      <c r="DJ34" s="106"/>
      <c r="DK34" s="106"/>
      <c r="DL34" s="106"/>
      <c r="DM34" s="106"/>
      <c r="DN34" s="106"/>
      <c r="DO34" s="106"/>
      <c r="DP34" s="106"/>
      <c r="DQ34" s="106"/>
      <c r="DR34" s="106"/>
      <c r="DS34" s="106"/>
      <c r="DT34" s="106"/>
      <c r="DU34" s="106"/>
      <c r="DV34" s="106"/>
      <c r="DW34" s="105">
        <v>105.7</v>
      </c>
      <c r="DX34" s="106"/>
      <c r="DY34" s="106"/>
      <c r="DZ34" s="106"/>
      <c r="EA34" s="106"/>
      <c r="EB34" s="106"/>
      <c r="EC34" s="106"/>
      <c r="ED34" s="106"/>
      <c r="EE34" s="106"/>
      <c r="EF34" s="106"/>
      <c r="EG34" s="106"/>
      <c r="EH34" s="106"/>
      <c r="EI34" s="106"/>
      <c r="EJ34" s="106"/>
      <c r="EK34" s="106"/>
      <c r="EL34" s="106"/>
      <c r="EM34" s="106"/>
      <c r="EN34" s="106"/>
      <c r="EO34" s="106"/>
      <c r="EP34" s="106"/>
      <c r="EQ34" s="106"/>
      <c r="ER34" s="106"/>
      <c r="ES34" s="106"/>
      <c r="ET34" s="106"/>
      <c r="EU34" s="106"/>
      <c r="EV34" s="106"/>
      <c r="EW34" s="106"/>
      <c r="EX34" s="106"/>
      <c r="EY34" s="110"/>
      <c r="EZ34" s="9"/>
      <c r="FA34" s="9"/>
      <c r="FB34" s="9"/>
      <c r="FC34" s="9"/>
      <c r="FD34" s="9"/>
      <c r="FE34" s="9"/>
      <c r="FF34" s="9"/>
      <c r="FG34" s="9"/>
      <c r="FH34" s="9"/>
      <c r="FI34" s="9"/>
    </row>
    <row r="35" spans="1:220" ht="3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</row>
    <row r="36" spans="1:220" ht="13.5" customHeight="1" x14ac:dyDescent="0.2">
      <c r="A36" s="10" t="s">
        <v>26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5"/>
      <c r="FA36" s="5"/>
      <c r="FB36" s="5"/>
      <c r="FC36" s="5"/>
      <c r="FD36" s="5"/>
      <c r="FE36" s="5"/>
      <c r="FF36" s="5"/>
      <c r="FG36" s="5"/>
      <c r="FH36" s="5"/>
      <c r="FI36" s="5"/>
    </row>
    <row r="37" spans="1:220" ht="22.5" customHeight="1" x14ac:dyDescent="0.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5"/>
      <c r="BI37" s="7"/>
      <c r="BJ37" s="7"/>
      <c r="BK37" s="7"/>
      <c r="BL37" s="7"/>
      <c r="BM37" s="7"/>
      <c r="BN37" s="7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19"/>
      <c r="GP37" s="19"/>
      <c r="GQ37" s="19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</row>
    <row r="38" spans="1:220" ht="35.25" x14ac:dyDescent="0.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</row>
    <row r="39" spans="1:220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</row>
    <row r="40" spans="1:220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</row>
  </sheetData>
  <mergeCells count="99">
    <mergeCell ref="BW27:CY27"/>
    <mergeCell ref="BW29:CY29"/>
    <mergeCell ref="CZ25:DV25"/>
    <mergeCell ref="CZ26:DV26"/>
    <mergeCell ref="CZ27:DV27"/>
    <mergeCell ref="CZ29:DV29"/>
    <mergeCell ref="BW28:CY28"/>
    <mergeCell ref="CZ28:DV28"/>
    <mergeCell ref="BW34:CY34"/>
    <mergeCell ref="CZ34:DV34"/>
    <mergeCell ref="DW34:EY34"/>
    <mergeCell ref="AZ34:BV34"/>
    <mergeCell ref="AZ32:BV32"/>
    <mergeCell ref="AZ33:BV33"/>
    <mergeCell ref="BW33:CY33"/>
    <mergeCell ref="CZ33:DV33"/>
    <mergeCell ref="BW32:CY32"/>
    <mergeCell ref="CZ32:DV32"/>
    <mergeCell ref="A34:G34"/>
    <mergeCell ref="I34:AY34"/>
    <mergeCell ref="A23:G29"/>
    <mergeCell ref="A30:G33"/>
    <mergeCell ref="I30:AY30"/>
    <mergeCell ref="I32:AY32"/>
    <mergeCell ref="I24:AY24"/>
    <mergeCell ref="I23:AY23"/>
    <mergeCell ref="K26:AY26"/>
    <mergeCell ref="K27:AY27"/>
    <mergeCell ref="K29:AY29"/>
    <mergeCell ref="I33:AY33"/>
    <mergeCell ref="K25:AY25"/>
    <mergeCell ref="AZ26:BV26"/>
    <mergeCell ref="AZ27:BV27"/>
    <mergeCell ref="AZ29:BV29"/>
    <mergeCell ref="DW23:EY24"/>
    <mergeCell ref="DW33:EY33"/>
    <mergeCell ref="DW28:EY28"/>
    <mergeCell ref="DW32:EY32"/>
    <mergeCell ref="DW30:EY31"/>
    <mergeCell ref="DW25:EY25"/>
    <mergeCell ref="DW26:EY26"/>
    <mergeCell ref="DW27:EY27"/>
    <mergeCell ref="DW29:EY29"/>
    <mergeCell ref="BW25:CY25"/>
    <mergeCell ref="BW26:CY26"/>
    <mergeCell ref="AZ28:BV28"/>
    <mergeCell ref="AZ25:BV25"/>
    <mergeCell ref="BW30:CY31"/>
    <mergeCell ref="CZ30:DV31"/>
    <mergeCell ref="I31:AY31"/>
    <mergeCell ref="I28:J28"/>
    <mergeCell ref="K28:AY28"/>
    <mergeCell ref="AZ30:BV31"/>
    <mergeCell ref="BW23:CY24"/>
    <mergeCell ref="CZ23:DV24"/>
    <mergeCell ref="AZ20:BV20"/>
    <mergeCell ref="BW20:CY20"/>
    <mergeCell ref="CZ20:DV20"/>
    <mergeCell ref="AZ22:BV22"/>
    <mergeCell ref="AZ23:BV24"/>
    <mergeCell ref="CZ19:DV19"/>
    <mergeCell ref="DW21:EY21"/>
    <mergeCell ref="DW22:EY22"/>
    <mergeCell ref="I21:AY21"/>
    <mergeCell ref="DW20:EY20"/>
    <mergeCell ref="BW22:CY22"/>
    <mergeCell ref="CZ22:DV22"/>
    <mergeCell ref="AZ21:BV21"/>
    <mergeCell ref="BW21:CY21"/>
    <mergeCell ref="CZ21:DV21"/>
    <mergeCell ref="DW19:EY19"/>
    <mergeCell ref="BW19:CY19"/>
    <mergeCell ref="AZ19:BV19"/>
    <mergeCell ref="A17:G17"/>
    <mergeCell ref="A16:G16"/>
    <mergeCell ref="A18:G22"/>
    <mergeCell ref="I18:AY18"/>
    <mergeCell ref="H17:AY17"/>
    <mergeCell ref="I20:AY20"/>
    <mergeCell ref="I22:AY22"/>
    <mergeCell ref="I19:AY19"/>
    <mergeCell ref="A6:EY6"/>
    <mergeCell ref="A8:EY8"/>
    <mergeCell ref="V10:BE10"/>
    <mergeCell ref="S12:BE12"/>
    <mergeCell ref="CZ16:DV16"/>
    <mergeCell ref="DW16:EY16"/>
    <mergeCell ref="DW17:EY17"/>
    <mergeCell ref="DW18:EY18"/>
    <mergeCell ref="N14:BE14"/>
    <mergeCell ref="AZ16:BV16"/>
    <mergeCell ref="H16:AY16"/>
    <mergeCell ref="BW16:CY16"/>
    <mergeCell ref="BW17:CY17"/>
    <mergeCell ref="BW18:CY18"/>
    <mergeCell ref="AZ17:BV17"/>
    <mergeCell ref="AZ18:BV18"/>
    <mergeCell ref="CZ17:DV17"/>
    <mergeCell ref="CZ18:DV18"/>
  </mergeCells>
  <pageMargins left="0.78740157480314965" right="0.70866141732283472" top="0.78740157480314965" bottom="0.39370078740157483" header="0.19685039370078741" footer="0.19685039370078741"/>
  <pageSetup paperSize="9" scale="8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2023-09-02T07:09:08Z</cp:lastPrinted>
  <dcterms:created xsi:type="dcterms:W3CDTF">2013-04-08T06:55:43Z</dcterms:created>
  <dcterms:modified xsi:type="dcterms:W3CDTF">2023-09-06T11:19:51Z</dcterms:modified>
</cp:coreProperties>
</file>